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<sst xmlns="http://schemas.openxmlformats.org/spreadsheetml/2006/main" count="233" uniqueCount="85">
  <si>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</si>
  <si>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</si>
  <si>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</si>
  <si>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</si>
  <si>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</si>
  <si>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</si>
  <si>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</si>
  <si>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</si>
  <si>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</si>
  <si>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</si>
  <si>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</si>
  <si>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</si>
  <si>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</si>
  <si>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</si>
  <si>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</si>
  <si>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</si>
  <si>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</si>
  <si>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</si>
  <si>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</si>
  <si>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</si>
  <si>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</si>
  <si>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</si>
  <si>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</si>
  <si>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</si>
  <si>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</si>
  <si>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</si>
  <si>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</si>
  <si>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</si>
  <si>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</si>
  <si>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</si>
  <si>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</si>
  <si>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</si>
  <si>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</si>
  <si>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</si>
  <si>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</si>
  <si>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</si>
  <si>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</si>
  <si>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</si>
  <si>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</si>
  <si>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</si>
  <si>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</si>
  <si>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</si>
  <si>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</si>
  <si>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</si>
  <si>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</si>
  <si>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</si>
  <si>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</si>
  <si>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</si>
  <si>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</si>
  <si>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</si>
  <si>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</si>
  <si>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</si>
  <si>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</si>
  <si>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</si>
  <si>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</si>
  <si>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</si>
  <si>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</si>
  <si>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</si>
  <si>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</si>
  <si>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</si>
  <si>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</si>
  <si>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</si>
  <si>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</si>
  <si>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</si>
  <si>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</si>
  <si>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</si>
  <si>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</si>
  <si>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</si>
  <si>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</si>
  <si>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</si>
  <si>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</si>
  <si>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</si>
  <si>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10</t>
  </si>
  <si>
    <t>405</t>
  </si>
  <si>
    <t>8</t>
  </si>
  <si>
    <t>65</t>
  </si>
  <si>
    <t>4</t>
  </si>
  <si>
    <t>50</t>
  </si>
  <si>
    <t>23</t>
  </si>
  <si>
    <t>3,55</t>
  </si>
  <si>
    <t>37</t>
  </si>
  <si>
    <t>СВОДКА ПО НАДОЮ МОЛОКА ЗА 14.03.2023 года</t>
  </si>
  <si>
    <t>16</t>
  </si>
  <si>
    <t>101</t>
  </si>
  <si>
    <t>182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</si>
</sst>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L6" sqref="L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8" t="s">
        <v>81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</row>
    <row r="2" spans="1:192" ht="12.7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0" t="s">
        <v>0</v>
      </c>
      <c r="B4" s="122" t="s">
        <v>1</v>
      </c>
      <c r="C4" s="124" t="s">
        <v>54</v>
      </c>
      <c r="D4" s="125" t="s">
        <v>2</v>
      </c>
      <c r="E4" s="126"/>
      <c r="F4" s="126"/>
      <c r="G4" s="126"/>
      <c r="H4" s="126"/>
      <c r="I4" s="127"/>
      <c r="J4" s="120" t="s">
        <v>53</v>
      </c>
      <c r="K4" s="128" t="s">
        <v>3</v>
      </c>
      <c r="L4" s="120" t="s">
        <v>4</v>
      </c>
      <c r="M4" s="120" t="s">
        <v>5</v>
      </c>
      <c r="N4" s="135" t="s">
        <v>6</v>
      </c>
      <c r="O4" s="136"/>
      <c r="P4" s="120" t="s">
        <v>41</v>
      </c>
      <c r="Q4" s="143" t="s">
        <v>7</v>
      </c>
      <c r="R4" s="144"/>
      <c r="S4" s="125" t="s">
        <v>8</v>
      </c>
      <c r="T4" s="126"/>
      <c r="U4" s="127"/>
      <c r="V4" s="128" t="s">
        <v>9</v>
      </c>
      <c r="W4" s="145" t="s">
        <v>64</v>
      </c>
      <c r="X4" s="146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1" t="s">
        <v>10</v>
      </c>
      <c r="DH4" s="141" t="s">
        <v>10</v>
      </c>
      <c r="DI4" s="130" t="s">
        <v>11</v>
      </c>
      <c r="DJ4" s="132" t="s">
        <v>46</v>
      </c>
    </row>
    <row r="5" spans="1:192" ht="53.25" customHeight="1" thickBot="1">
      <c r="A5" s="121"/>
      <c r="B5" s="123"/>
      <c r="C5" s="124"/>
      <c r="D5" s="133" t="s">
        <v>50</v>
      </c>
      <c r="E5" s="134"/>
      <c r="F5" s="133" t="s">
        <v>51</v>
      </c>
      <c r="G5" s="134"/>
      <c r="H5" s="133" t="s">
        <v>52</v>
      </c>
      <c r="I5" s="134"/>
      <c r="J5" s="121"/>
      <c r="K5" s="129"/>
      <c r="L5" s="121"/>
      <c r="M5" s="121"/>
      <c r="N5" s="116" t="s">
        <v>55</v>
      </c>
      <c r="O5" s="116" t="s">
        <v>44</v>
      </c>
      <c r="P5" s="12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29"/>
      <c r="W5" s="11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2"/>
      <c r="DH5" s="142"/>
      <c r="DI5" s="131"/>
      <c r="DJ5" s="132"/>
    </row>
    <row r="6" spans="1:192" s="114" customFormat="1" ht="39" customHeight="1" thickBot="1">
      <c r="A6" s="85" t="s">
        <v>18</v>
      </c>
      <c r="B6" s="64">
        <v>950</v>
      </c>
      <c r="C6" s="65">
        <v>20708</v>
      </c>
      <c r="D6" s="32">
        <v>262</v>
      </c>
      <c r="E6" s="32">
        <v>230</v>
      </c>
      <c r="F6" s="32">
        <v>241</v>
      </c>
      <c r="G6" s="32">
        <v>216</v>
      </c>
      <c r="H6" s="32">
        <v>290</v>
      </c>
      <c r="I6" s="32">
        <v>247</v>
      </c>
      <c r="J6" s="65">
        <v>22467</v>
      </c>
      <c r="K6" s="86">
        <v>93</v>
      </c>
      <c r="L6" s="33">
        <v>4.0999999999999996</v>
      </c>
      <c r="M6" s="87" t="s">
        <v>79</v>
      </c>
      <c r="N6" s="34">
        <v>27.6</v>
      </c>
      <c r="O6" s="66">
        <v>25.4</v>
      </c>
      <c r="P6" s="32">
        <f>H6</f>
        <v>290</v>
      </c>
      <c r="Q6" s="88">
        <v>86</v>
      </c>
      <c r="R6" s="89" t="s">
        <v>80</v>
      </c>
      <c r="S6" s="67">
        <v>134</v>
      </c>
      <c r="T6" s="68">
        <v>12</v>
      </c>
      <c r="U6" s="90">
        <v>131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2700</v>
      </c>
      <c r="DH6" s="69"/>
      <c r="DI6" s="70"/>
      <c r="DJ6" s="69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</row>
    <row r="7" spans="1:192" s="114" customFormat="1" ht="28.5" customHeight="1" thickBot="1">
      <c r="A7" s="85" t="s">
        <v>20</v>
      </c>
      <c r="B7" s="64">
        <v>250</v>
      </c>
      <c r="C7" s="93">
        <v>838</v>
      </c>
      <c r="D7" s="32">
        <v>15</v>
      </c>
      <c r="E7" s="32">
        <v>15</v>
      </c>
      <c r="F7" s="32">
        <v>12</v>
      </c>
      <c r="G7" s="32">
        <v>14</v>
      </c>
      <c r="H7" s="32">
        <v>13</v>
      </c>
      <c r="I7" s="32">
        <v>15</v>
      </c>
      <c r="J7" s="65">
        <v>642</v>
      </c>
      <c r="K7" s="86">
        <v>77</v>
      </c>
      <c r="L7" s="33">
        <v>3.8</v>
      </c>
      <c r="M7" s="87" t="s">
        <v>21</v>
      </c>
      <c r="N7" s="34">
        <f>D7/B7*100</f>
        <v>6</v>
      </c>
      <c r="O7" s="66">
        <v>6</v>
      </c>
      <c r="P7" s="32">
        <f>H7</f>
        <v>13</v>
      </c>
      <c r="Q7" s="88">
        <v>4</v>
      </c>
      <c r="R7" s="89"/>
      <c r="S7" s="67">
        <v>10</v>
      </c>
      <c r="T7" s="68">
        <v>4</v>
      </c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21546</v>
      </c>
      <c r="D8" s="75">
        <f t="shared" si="0"/>
        <v>277</v>
      </c>
      <c r="E8" s="35">
        <f t="shared" si="0"/>
        <v>245</v>
      </c>
      <c r="F8" s="35">
        <f>F6+F7</f>
        <v>253</v>
      </c>
      <c r="G8" s="35">
        <f t="shared" si="0"/>
        <v>230</v>
      </c>
      <c r="H8" s="35">
        <f t="shared" si="0"/>
        <v>303</v>
      </c>
      <c r="I8" s="35">
        <f t="shared" si="0"/>
        <v>262</v>
      </c>
      <c r="J8" s="73">
        <f t="shared" si="0"/>
        <v>23109</v>
      </c>
      <c r="K8" s="76">
        <f>F8/D8*100</f>
        <v>91.335740072202171</v>
      </c>
      <c r="L8" s="33">
        <f>H8*3.4/F8</f>
        <v>4.0719367588932807</v>
      </c>
      <c r="M8" s="77">
        <f>(M6+M7)/2</f>
        <v>3.3499999999999996</v>
      </c>
      <c r="N8" s="78">
        <f>D8/B8*100</f>
        <v>23.083333333333332</v>
      </c>
      <c r="O8" s="78">
        <v>21.2</v>
      </c>
      <c r="P8" s="35">
        <f>P6+P7</f>
        <v>303</v>
      </c>
      <c r="Q8" s="35">
        <f>Q7+Q6</f>
        <v>90</v>
      </c>
      <c r="R8" s="35">
        <f>R7+R6</f>
        <v>37</v>
      </c>
      <c r="S8" s="35">
        <f>S7+S6</f>
        <v>144</v>
      </c>
      <c r="T8" s="35">
        <f>T7+T6</f>
        <v>16</v>
      </c>
      <c r="U8" s="35">
        <f>U6+U7</f>
        <v>135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3500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4" customFormat="1" ht="21.75" customHeight="1" thickBot="1">
      <c r="A9" s="80" t="s">
        <v>23</v>
      </c>
      <c r="B9" s="65">
        <v>410</v>
      </c>
      <c r="C9" s="94">
        <v>3264</v>
      </c>
      <c r="D9" s="67">
        <v>51</v>
      </c>
      <c r="E9" s="67">
        <v>56</v>
      </c>
      <c r="F9" s="67">
        <v>38</v>
      </c>
      <c r="G9" s="67">
        <v>46</v>
      </c>
      <c r="H9" s="67">
        <v>42</v>
      </c>
      <c r="I9" s="67">
        <v>49</v>
      </c>
      <c r="J9" s="65">
        <v>2592</v>
      </c>
      <c r="K9" s="39">
        <v>76</v>
      </c>
      <c r="L9" s="33">
        <v>3.8</v>
      </c>
      <c r="M9" s="95">
        <v>3.4</v>
      </c>
      <c r="N9" s="34">
        <v>12.4</v>
      </c>
      <c r="O9" s="66">
        <v>13.7</v>
      </c>
      <c r="P9" s="32">
        <f t="shared" ref="P9:P13" si="1">H9</f>
        <v>42</v>
      </c>
      <c r="Q9" s="88">
        <v>15</v>
      </c>
      <c r="R9" s="32">
        <v>7</v>
      </c>
      <c r="S9" s="81" t="s">
        <v>74</v>
      </c>
      <c r="T9" s="82" t="s">
        <v>72</v>
      </c>
      <c r="U9" s="96" t="s">
        <v>75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1200</v>
      </c>
      <c r="DH9" s="69"/>
      <c r="DI9" s="70"/>
      <c r="DJ9" s="30"/>
      <c r="DK9" s="113"/>
      <c r="DL9" s="115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</row>
    <row r="10" spans="1:192" s="114" customFormat="1" ht="21.75" customHeight="1" thickBot="1">
      <c r="A10" s="80" t="s">
        <v>34</v>
      </c>
      <c r="B10" s="94">
        <v>115</v>
      </c>
      <c r="C10" s="94">
        <v>1049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913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16.399999999999999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</row>
    <row r="11" spans="1:192" s="114" customFormat="1" ht="22.5" customHeight="1" thickBot="1">
      <c r="A11" s="104" t="s">
        <v>25</v>
      </c>
      <c r="B11" s="94">
        <v>136</v>
      </c>
      <c r="C11" s="94">
        <v>1791</v>
      </c>
      <c r="D11" s="97">
        <v>30</v>
      </c>
      <c r="E11" s="97">
        <v>19</v>
      </c>
      <c r="F11" s="97">
        <v>27</v>
      </c>
      <c r="G11" s="97">
        <v>15</v>
      </c>
      <c r="H11" s="97">
        <v>31</v>
      </c>
      <c r="I11" s="67">
        <v>16</v>
      </c>
      <c r="J11" s="65">
        <v>1817</v>
      </c>
      <c r="K11" s="39">
        <f>F11/D11*100</f>
        <v>90</v>
      </c>
      <c r="L11" s="33">
        <f t="shared" ref="L11:L19" si="2">H11*3.4/F11</f>
        <v>3.9037037037037035</v>
      </c>
      <c r="M11" s="83" t="s">
        <v>61</v>
      </c>
      <c r="N11" s="34">
        <f t="shared" ref="N11:N22" si="3">D11/B11*100</f>
        <v>22.058823529411764</v>
      </c>
      <c r="O11" s="66">
        <v>16</v>
      </c>
      <c r="P11" s="32">
        <f t="shared" si="1"/>
        <v>31</v>
      </c>
      <c r="Q11" s="105">
        <v>10</v>
      </c>
      <c r="R11" s="105"/>
      <c r="S11" s="26" t="s">
        <v>65</v>
      </c>
      <c r="T11" s="101" t="s">
        <v>76</v>
      </c>
      <c r="U11" s="101" t="s">
        <v>77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2500</v>
      </c>
      <c r="DH11" s="108"/>
      <c r="DI11" s="70"/>
      <c r="DJ11" s="30">
        <v>0</v>
      </c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</row>
    <row r="12" spans="1:192" s="114" customFormat="1" ht="24.75" customHeight="1" thickBot="1">
      <c r="A12" s="80" t="s">
        <v>26</v>
      </c>
      <c r="B12" s="65">
        <v>105</v>
      </c>
      <c r="C12" s="65">
        <v>798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671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>
        <v>2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</row>
    <row r="13" spans="1:192" ht="0.75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4" customFormat="1" ht="24.75" customHeight="1" thickBot="1">
      <c r="A14" s="80" t="s">
        <v>28</v>
      </c>
      <c r="B14" s="65">
        <v>215</v>
      </c>
      <c r="C14" s="65">
        <v>985</v>
      </c>
      <c r="D14" s="67">
        <v>17</v>
      </c>
      <c r="E14" s="67">
        <v>17</v>
      </c>
      <c r="F14" s="67">
        <v>15</v>
      </c>
      <c r="G14" s="67">
        <v>14</v>
      </c>
      <c r="H14" s="67">
        <v>15</v>
      </c>
      <c r="I14" s="67">
        <v>14</v>
      </c>
      <c r="J14" s="65">
        <v>831</v>
      </c>
      <c r="K14" s="39">
        <f t="shared" si="4"/>
        <v>88.235294117647058</v>
      </c>
      <c r="L14" s="33">
        <f>H14*3.4/F14</f>
        <v>3.4</v>
      </c>
      <c r="M14" s="83" t="s">
        <v>29</v>
      </c>
      <c r="N14" s="34">
        <f>D14/B14*100</f>
        <v>7.9069767441860463</v>
      </c>
      <c r="O14" s="66">
        <v>8.9</v>
      </c>
      <c r="P14" s="32">
        <f>H14</f>
        <v>15</v>
      </c>
      <c r="Q14" s="32">
        <v>10</v>
      </c>
      <c r="R14" s="32"/>
      <c r="S14" s="81" t="s">
        <v>82</v>
      </c>
      <c r="T14" s="82" t="s">
        <v>63</v>
      </c>
      <c r="U14" s="82" t="s">
        <v>78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</row>
    <row r="15" spans="1:192" s="114" customFormat="1" ht="32.25" customHeight="1" thickBot="1">
      <c r="A15" s="80" t="s">
        <v>47</v>
      </c>
      <c r="B15" s="65">
        <v>115</v>
      </c>
      <c r="C15" s="65">
        <v>151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111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</row>
    <row r="16" spans="1:192" s="114" customFormat="1" ht="20.25" customHeight="1" thickBot="1">
      <c r="A16" s="80" t="s">
        <v>57</v>
      </c>
      <c r="B16" s="64">
        <v>20</v>
      </c>
      <c r="C16" s="64">
        <v>72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72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</row>
    <row r="17" spans="1:192" s="114" customFormat="1" ht="27.75" customHeight="1" thickBot="1">
      <c r="A17" s="80" t="s">
        <v>31</v>
      </c>
      <c r="B17" s="65">
        <v>104</v>
      </c>
      <c r="C17" s="65">
        <v>269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205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</row>
    <row r="18" spans="1:192" s="114" customFormat="1" ht="21.75" customHeight="1" thickBot="1">
      <c r="A18" s="80" t="s">
        <v>45</v>
      </c>
      <c r="B18" s="65">
        <v>60</v>
      </c>
      <c r="C18" s="65">
        <v>253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186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</row>
    <row r="19" spans="1:192" s="114" customFormat="1" ht="21.75" customHeight="1" thickBot="1">
      <c r="A19" s="80" t="s">
        <v>43</v>
      </c>
      <c r="B19" s="65">
        <v>40</v>
      </c>
      <c r="C19" s="65">
        <v>124</v>
      </c>
      <c r="D19" s="67">
        <v>3</v>
      </c>
      <c r="E19" s="67">
        <v>3</v>
      </c>
      <c r="F19" s="67">
        <v>2</v>
      </c>
      <c r="G19" s="67">
        <v>2</v>
      </c>
      <c r="H19" s="67">
        <v>2</v>
      </c>
      <c r="I19" s="67">
        <v>2</v>
      </c>
      <c r="J19" s="65">
        <v>86</v>
      </c>
      <c r="K19" s="39">
        <f t="shared" si="4"/>
        <v>66.666666666666657</v>
      </c>
      <c r="L19" s="33">
        <f t="shared" si="2"/>
        <v>3.4</v>
      </c>
      <c r="M19" s="83" t="s">
        <v>33</v>
      </c>
      <c r="N19" s="34">
        <f t="shared" si="3"/>
        <v>7.5</v>
      </c>
      <c r="O19" s="66">
        <v>12</v>
      </c>
      <c r="P19" s="111">
        <f t="shared" si="6"/>
        <v>2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</row>
    <row r="20" spans="1:192" ht="19.5" hidden="1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8756</v>
      </c>
      <c r="D22" s="42">
        <f>D9+D10+D11+D12+D13+D14+D15+D16+D17+D18+D19+D20+D21</f>
        <v>144</v>
      </c>
      <c r="E22" s="42">
        <f>E9+E10+E11+E12+E13+E14+E15+E16+E17+E18+E19+E20+E21</f>
        <v>145</v>
      </c>
      <c r="F22" s="42">
        <f>F9+F10+F11+F12+F13+F14+F15+F16+F17+F18+F19+F20+F21</f>
        <v>119</v>
      </c>
      <c r="G22" s="42">
        <f>G21+G20+G19+G18+G17+G16+G15+G14+G13+G12+G11+G10+G9</f>
        <v>116</v>
      </c>
      <c r="H22" s="42">
        <f>H21+H20+H19+H18+H17+H16+H15+H14+H13+H12+H11+H10+H9</f>
        <v>128</v>
      </c>
      <c r="I22" s="42">
        <f>I21+I20+I19+I18+I17+I16+I15+I14+I13+I12+I11+I10+I9</f>
        <v>123</v>
      </c>
      <c r="J22" s="41">
        <f>J21+J20+J19+J18+J17+J16+J15+J14+J13+J12+J11+J10+J9</f>
        <v>7484</v>
      </c>
      <c r="K22" s="39">
        <f t="shared" si="4"/>
        <v>82.638888888888886</v>
      </c>
      <c r="L22" s="33">
        <f>H22*3.4/F22</f>
        <v>3.657142857142857</v>
      </c>
      <c r="M22" s="43">
        <f>(M9+M10+M11+M12+M14+M15+M16+M17+M18+M19)/10</f>
        <v>3.129</v>
      </c>
      <c r="N22" s="34">
        <f t="shared" si="3"/>
        <v>10.909090909090908</v>
      </c>
      <c r="O22" s="44">
        <v>9.9</v>
      </c>
      <c r="P22" s="32">
        <f>P21+P20+P19+P18+P17+P16+P15+P14+P13+P12+P11+P10+P9</f>
        <v>128</v>
      </c>
      <c r="Q22" s="32">
        <f t="shared" ref="Q22:U22" si="7">Q21+Q20+Q19+Q18+Q17+Q16+Q15+Q14+Q13+Q12+Q11+Q10+Q9</f>
        <v>39</v>
      </c>
      <c r="R22" s="32">
        <f t="shared" si="7"/>
        <v>7</v>
      </c>
      <c r="S22" s="32">
        <f t="shared" si="7"/>
        <v>47</v>
      </c>
      <c r="T22" s="32">
        <f t="shared" si="7"/>
        <v>25</v>
      </c>
      <c r="U22" s="32">
        <f t="shared" si="7"/>
        <v>159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3700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30302</v>
      </c>
      <c r="D23" s="35">
        <f t="shared" ref="D23:J23" si="8">D22+D8</f>
        <v>421</v>
      </c>
      <c r="E23" s="35">
        <f t="shared" si="8"/>
        <v>390</v>
      </c>
      <c r="F23" s="55">
        <f t="shared" si="8"/>
        <v>372</v>
      </c>
      <c r="G23" s="55">
        <f t="shared" si="8"/>
        <v>346</v>
      </c>
      <c r="H23" s="35">
        <f t="shared" si="8"/>
        <v>431</v>
      </c>
      <c r="I23" s="35">
        <f t="shared" si="8"/>
        <v>385</v>
      </c>
      <c r="J23" s="37">
        <f t="shared" si="8"/>
        <v>30593</v>
      </c>
      <c r="K23" s="39">
        <f t="shared" si="4"/>
        <v>88.36104513064133</v>
      </c>
      <c r="L23" s="33">
        <f>H23*3.4/F23</f>
        <v>3.9392473118279567</v>
      </c>
      <c r="M23" s="56">
        <f>(M8+M22)/2</f>
        <v>3.2394999999999996</v>
      </c>
      <c r="N23" s="57">
        <f>D23/B23*100</f>
        <v>16.706349206349206</v>
      </c>
      <c r="O23" s="57">
        <v>14.9</v>
      </c>
      <c r="P23" s="58">
        <f>P22+P8</f>
        <v>431</v>
      </c>
      <c r="Q23" s="35">
        <f>Q22+Q8</f>
        <v>129</v>
      </c>
      <c r="R23" s="35">
        <f>R22+R8</f>
        <v>44</v>
      </c>
      <c r="S23" s="35">
        <f>S8+S22</f>
        <v>191</v>
      </c>
      <c r="T23" s="35">
        <f>T8+T22</f>
        <v>41</v>
      </c>
      <c r="U23" s="35">
        <f>U8+U22</f>
        <v>294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7200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37">
        <f>D23-E23</f>
        <v>31</v>
      </c>
      <c r="E24" s="138"/>
      <c r="F24" s="137">
        <f>F23-G23</f>
        <v>26</v>
      </c>
      <c r="G24" s="138"/>
      <c r="H24" s="139">
        <f>H23-I23</f>
        <v>46</v>
      </c>
      <c r="I24" s="140"/>
      <c r="J24" s="14"/>
      <c r="K24" s="23"/>
      <c r="L24" s="24"/>
      <c r="M24" s="24"/>
      <c r="N24" s="24"/>
      <c r="O24" s="24"/>
      <c r="P24" s="25"/>
      <c r="Q24" s="26" t="s">
        <v>83</v>
      </c>
      <c r="R24" s="26" t="s">
        <v>78</v>
      </c>
      <c r="S24" s="26" t="s">
        <v>84</v>
      </c>
      <c r="T24" s="26" t="s">
        <v>66</v>
      </c>
      <c r="U24" s="26" t="s">
        <v>73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7420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2023-03-14T03:32:47Z</cp:lastPrinted>
  <dcterms:created xsi:type="dcterms:W3CDTF">2020-08-31T08:55:27Z</dcterms:created>
  <dcterms:modified xsi:type="dcterms:W3CDTF">2023-03-15T03:51:24Z</dcterms:modified>
</cp:coreProperties>
</file>